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4355" windowHeight="14625"/>
  </bookViews>
  <sheets>
    <sheet name="Приложение 2" sheetId="2" r:id="rId1"/>
  </sheets>
  <definedNames>
    <definedName name="_xlnm.Print_Titles" localSheetId="0">'Приложение 2'!$11:$11</definedName>
  </definedNames>
  <calcPr calcId="144525"/>
</workbook>
</file>

<file path=xl/calcChain.xml><?xml version="1.0" encoding="utf-8"?>
<calcChain xmlns="http://schemas.openxmlformats.org/spreadsheetml/2006/main">
  <c r="F36" i="2" l="1"/>
  <c r="F19" i="2"/>
  <c r="F22" i="2"/>
</calcChain>
</file>

<file path=xl/sharedStrings.xml><?xml version="1.0" encoding="utf-8"?>
<sst xmlns="http://schemas.openxmlformats.org/spreadsheetml/2006/main" count="82" uniqueCount="44">
  <si>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</si>
  <si>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</si>
  <si>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</si>
  <si>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</si>
  <si>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</si>
  <si>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</si>
  <si>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</si>
  <si>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</si>
  <si>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</si>
  <si>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</si>
  <si>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</si>
  <si>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</si>
  <si>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</si>
  <si>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</si>
  <si>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</si>
  <si>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</si>
  <si>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</si>
  <si>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</si>
  <si>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</si>
  <si>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</si>
  <si>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</si>
  <si>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</si>
  <si>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</si>
  <si>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</si>
  <si>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</si>
  <si>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</si>
  <si>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</si>
  <si>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</si>
  <si>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</si>
  <si>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</si>
  <si>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</si>
  <si>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</si>
  <si>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</si>
  <si>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</si>
  <si>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</si>
  <si>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</si>
  <si>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</si>
  <si>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Приложение № 2</t>
  </si>
  <si>
    <t xml:space="preserve">к решению Совета  депутатов </t>
  </si>
  <si>
    <t>муниципального образования</t>
  </si>
  <si>
    <t xml:space="preserve">городского поселения Междуреченский </t>
  </si>
  <si>
    <t>от 29 января 2019 года №_____</t>
  </si>
  <si>
    <t>Распределение  бюджетных ассигнований  по разделам и подразделам классификации расходов  бюджета муниципального образования городское поселение Междуреченский на 2019 год</t>
  </si>
  <si>
    <t>от 22  августа 2019 года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</si>
</sst>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2" borderId="7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4" fillId="0" borderId="0" xfId="2" applyProtection="1">
      <protection hidden="1"/>
    </xf>
    <xf numFmtId="0" fontId="4" fillId="0" borderId="0" xfId="2" applyNumberFormat="1" applyFont="1" applyFill="1" applyAlignment="1" applyProtection="1">
      <alignment horizontal="left" vertical="top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right"/>
    </xf>
    <xf numFmtId="0" fontId="5" fillId="0" borderId="0" xfId="3" applyFont="1" applyAlignment="1">
      <alignment horizontal="right" vertical="center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бюджет 2008 (функц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showGridLines="0" showZeros="0" tabSelected="1" workbookViewId="0">
      <selection activeCell="F5" sqref="F5"/>
    </sheetView>
  </sheetViews>
  <sheetFormatPr defaultColWidth="9.140625" defaultRowHeight="12.75" x14ac:dyDescent="0.2"/>
  <cols>
    <col min="1" max="1" width="1.42578125" style="1" customWidth="1"/>
    <col min="2" max="2" width="9.140625" style="1" customWidth="1"/>
    <col min="3" max="3" width="68" style="1" customWidth="1"/>
    <col min="4" max="4" width="5.5703125" style="1" customWidth="1"/>
    <col min="5" max="5" width="7.5703125" style="1" customWidth="1"/>
    <col min="6" max="6" width="20.140625" style="1" customWidth="1"/>
    <col min="7" max="12" width="0" style="1" hidden="1" customWidth="1"/>
    <col min="13" max="13" width="0.7109375" style="1" hidden="1" customWidth="1"/>
    <col min="14" max="249" width="9.140625" style="1" customWidth="1"/>
    <col min="250" max="16384" width="9.140625" style="1"/>
  </cols>
  <sheetData>
    <row r="1" spans="1:17" ht="15" x14ac:dyDescent="0.25">
      <c r="A1" s="32"/>
      <c r="B1" s="34"/>
      <c r="C1" s="34"/>
      <c r="D1" s="34"/>
      <c r="E1" s="34"/>
      <c r="F1" s="35" t="s">
        <v>37</v>
      </c>
      <c r="G1" s="35" t="s">
        <v>37</v>
      </c>
      <c r="H1" s="33"/>
      <c r="I1" s="33"/>
      <c r="J1" s="33"/>
      <c r="K1" s="33"/>
      <c r="L1" s="33"/>
      <c r="M1" s="33"/>
      <c r="N1" s="32"/>
      <c r="O1" s="32"/>
      <c r="P1" s="32"/>
      <c r="Q1" s="32"/>
    </row>
    <row r="2" spans="1:17" ht="15" x14ac:dyDescent="0.25">
      <c r="A2" s="32"/>
      <c r="B2" s="34"/>
      <c r="C2" s="34"/>
      <c r="D2" s="34"/>
      <c r="E2" s="34"/>
      <c r="F2" s="35" t="s">
        <v>38</v>
      </c>
      <c r="G2" s="35" t="s">
        <v>38</v>
      </c>
      <c r="H2" s="33"/>
      <c r="I2" s="33"/>
      <c r="J2" s="33"/>
      <c r="K2" s="33"/>
      <c r="L2" s="33"/>
      <c r="M2" s="33"/>
      <c r="N2" s="32"/>
      <c r="O2" s="32"/>
      <c r="P2" s="32"/>
      <c r="Q2" s="32"/>
    </row>
    <row r="3" spans="1:17" ht="15" x14ac:dyDescent="0.25">
      <c r="A3" s="32"/>
      <c r="B3" s="34"/>
      <c r="C3" s="34"/>
      <c r="D3" s="34"/>
      <c r="E3" s="34"/>
      <c r="F3" s="35" t="s">
        <v>39</v>
      </c>
      <c r="G3" s="35" t="s">
        <v>39</v>
      </c>
      <c r="H3" s="33"/>
      <c r="I3" s="33"/>
      <c r="J3" s="33"/>
      <c r="K3" s="33"/>
      <c r="L3" s="33"/>
      <c r="M3" s="33"/>
      <c r="N3" s="32"/>
      <c r="O3" s="32"/>
      <c r="P3" s="32"/>
      <c r="Q3" s="32"/>
    </row>
    <row r="4" spans="1:17" ht="15" x14ac:dyDescent="0.25">
      <c r="A4" s="32"/>
      <c r="B4" s="34"/>
      <c r="C4" s="34"/>
      <c r="D4" s="34"/>
      <c r="E4" s="34"/>
      <c r="F4" s="35" t="s">
        <v>40</v>
      </c>
      <c r="G4" s="35" t="s">
        <v>40</v>
      </c>
      <c r="H4" s="33"/>
      <c r="I4" s="33"/>
      <c r="J4" s="33"/>
      <c r="K4" s="33"/>
      <c r="L4" s="33"/>
      <c r="M4" s="33"/>
      <c r="N4" s="32"/>
      <c r="O4" s="32"/>
      <c r="P4" s="32"/>
      <c r="Q4" s="32"/>
    </row>
    <row r="5" spans="1:17" ht="15" x14ac:dyDescent="0.2">
      <c r="A5" s="32"/>
      <c r="B5" s="34"/>
      <c r="C5" s="34"/>
      <c r="D5" s="34"/>
      <c r="E5" s="34"/>
      <c r="F5" s="36" t="s">
        <v>43</v>
      </c>
      <c r="G5" s="36" t="s">
        <v>41</v>
      </c>
      <c r="H5" s="33"/>
      <c r="I5" s="33"/>
      <c r="J5" s="33"/>
      <c r="K5" s="33"/>
      <c r="L5" s="33"/>
      <c r="M5" s="33"/>
      <c r="N5" s="32"/>
      <c r="O5" s="32"/>
      <c r="P5" s="32"/>
      <c r="Q5" s="32"/>
    </row>
    <row r="6" spans="1:17" s="7" customFormat="1" ht="56.25" customHeight="1" x14ac:dyDescent="0.25">
      <c r="A6" s="5"/>
      <c r="B6" s="38" t="s">
        <v>42</v>
      </c>
      <c r="C6" s="38"/>
      <c r="D6" s="38"/>
      <c r="E6" s="38"/>
      <c r="F6" s="38"/>
      <c r="G6" s="37"/>
      <c r="H6" s="37"/>
      <c r="I6" s="37"/>
      <c r="J6" s="37"/>
      <c r="K6" s="37"/>
      <c r="L6" s="37"/>
      <c r="M6" s="37"/>
      <c r="N6" s="37"/>
      <c r="O6" s="6"/>
      <c r="P6" s="6"/>
      <c r="Q6" s="6"/>
    </row>
    <row r="7" spans="1:17" s="7" customFormat="1" ht="18.75" customHeight="1" x14ac:dyDescent="0.25">
      <c r="A7" s="8"/>
      <c r="B7" s="39"/>
      <c r="C7" s="39"/>
      <c r="D7" s="39"/>
      <c r="E7" s="39"/>
      <c r="F7" s="39"/>
      <c r="G7" s="8"/>
      <c r="H7" s="6"/>
      <c r="I7" s="8"/>
      <c r="J7" s="8"/>
      <c r="K7" s="8"/>
      <c r="L7" s="8"/>
      <c r="M7" s="8"/>
      <c r="N7" s="6"/>
      <c r="O7" s="6"/>
      <c r="P7" s="6"/>
      <c r="Q7" s="6"/>
    </row>
    <row r="8" spans="1:17" s="7" customFormat="1" ht="18" customHeight="1" x14ac:dyDescent="0.25">
      <c r="A8" s="8"/>
      <c r="B8" s="45" t="s">
        <v>36</v>
      </c>
      <c r="C8" s="45"/>
      <c r="D8" s="45" t="s">
        <v>35</v>
      </c>
      <c r="E8" s="45" t="s">
        <v>34</v>
      </c>
      <c r="F8" s="45" t="s">
        <v>33</v>
      </c>
      <c r="G8" s="9"/>
      <c r="H8" s="44" t="s">
        <v>32</v>
      </c>
      <c r="I8" s="45" t="s">
        <v>31</v>
      </c>
      <c r="J8" s="10" t="s">
        <v>30</v>
      </c>
      <c r="K8" s="11"/>
      <c r="L8" s="12"/>
      <c r="M8" s="8"/>
      <c r="N8" s="6"/>
      <c r="O8" s="6"/>
      <c r="P8" s="6"/>
      <c r="Q8" s="6"/>
    </row>
    <row r="9" spans="1:17" s="7" customFormat="1" ht="15" customHeight="1" x14ac:dyDescent="0.25">
      <c r="A9" s="8"/>
      <c r="B9" s="45"/>
      <c r="C9" s="45"/>
      <c r="D9" s="45"/>
      <c r="E9" s="45"/>
      <c r="F9" s="45"/>
      <c r="G9" s="9"/>
      <c r="H9" s="44"/>
      <c r="I9" s="45"/>
      <c r="J9" s="10"/>
      <c r="K9" s="11" t="s">
        <v>29</v>
      </c>
      <c r="L9" s="12"/>
      <c r="M9" s="8"/>
      <c r="N9" s="6"/>
      <c r="O9" s="6"/>
      <c r="P9" s="6"/>
      <c r="Q9" s="6"/>
    </row>
    <row r="10" spans="1:17" s="7" customFormat="1" ht="13.5" customHeight="1" x14ac:dyDescent="0.25">
      <c r="A10" s="8"/>
      <c r="B10" s="45"/>
      <c r="C10" s="45"/>
      <c r="D10" s="45"/>
      <c r="E10" s="45"/>
      <c r="F10" s="45"/>
      <c r="G10" s="13" t="s">
        <v>28</v>
      </c>
      <c r="H10" s="44"/>
      <c r="I10" s="45"/>
      <c r="J10" s="14" t="s">
        <v>27</v>
      </c>
      <c r="K10" s="14" t="s">
        <v>26</v>
      </c>
      <c r="L10" s="15"/>
      <c r="M10" s="8" t="s">
        <v>0</v>
      </c>
      <c r="N10" s="6"/>
      <c r="O10" s="6"/>
      <c r="P10" s="6"/>
      <c r="Q10" s="6"/>
    </row>
    <row r="11" spans="1:17" s="7" customFormat="1" ht="12.75" customHeight="1" x14ac:dyDescent="0.25">
      <c r="A11" s="8"/>
      <c r="B11" s="43">
        <v>1</v>
      </c>
      <c r="C11" s="43"/>
      <c r="D11" s="16">
        <v>2</v>
      </c>
      <c r="E11" s="16">
        <v>3</v>
      </c>
      <c r="F11" s="16">
        <v>4</v>
      </c>
      <c r="G11" s="17"/>
      <c r="H11" s="18">
        <v>9</v>
      </c>
      <c r="I11" s="19">
        <v>10</v>
      </c>
      <c r="J11" s="19">
        <v>9</v>
      </c>
      <c r="K11" s="19">
        <v>10</v>
      </c>
      <c r="L11" s="20"/>
      <c r="M11" s="8" t="s">
        <v>0</v>
      </c>
      <c r="N11" s="6"/>
      <c r="O11" s="6"/>
      <c r="P11" s="6"/>
      <c r="Q11" s="6"/>
    </row>
    <row r="12" spans="1:17" s="7" customFormat="1" ht="16.5" x14ac:dyDescent="0.25">
      <c r="A12" s="21"/>
      <c r="B12" s="40" t="s">
        <v>25</v>
      </c>
      <c r="C12" s="41"/>
      <c r="D12" s="22">
        <v>1</v>
      </c>
      <c r="E12" s="22" t="s">
        <v>0</v>
      </c>
      <c r="F12" s="23">
        <v>32687540.93</v>
      </c>
      <c r="G12" s="24"/>
      <c r="H12" s="42"/>
      <c r="I12" s="42"/>
      <c r="J12" s="42"/>
      <c r="K12" s="42"/>
      <c r="L12" s="42"/>
      <c r="M12" s="25" t="s">
        <v>0</v>
      </c>
      <c r="N12" s="6"/>
      <c r="O12" s="6"/>
      <c r="P12" s="6"/>
      <c r="Q12" s="6"/>
    </row>
    <row r="13" spans="1:17" s="7" customFormat="1" ht="16.5" x14ac:dyDescent="0.25">
      <c r="A13" s="21"/>
      <c r="B13" s="40" t="s">
        <v>24</v>
      </c>
      <c r="C13" s="41"/>
      <c r="D13" s="22">
        <v>1</v>
      </c>
      <c r="E13" s="22">
        <v>2</v>
      </c>
      <c r="F13" s="23">
        <v>1936291.75</v>
      </c>
      <c r="G13" s="24"/>
      <c r="H13" s="42"/>
      <c r="I13" s="42"/>
      <c r="J13" s="42"/>
      <c r="K13" s="42"/>
      <c r="L13" s="42"/>
      <c r="M13" s="25" t="s">
        <v>0</v>
      </c>
      <c r="N13" s="6"/>
      <c r="O13" s="6"/>
      <c r="P13" s="6"/>
      <c r="Q13" s="6"/>
    </row>
    <row r="14" spans="1:17" s="7" customFormat="1" ht="16.5" x14ac:dyDescent="0.25">
      <c r="A14" s="21"/>
      <c r="B14" s="40" t="s">
        <v>23</v>
      </c>
      <c r="C14" s="41"/>
      <c r="D14" s="22">
        <v>1</v>
      </c>
      <c r="E14" s="22">
        <v>4</v>
      </c>
      <c r="F14" s="23">
        <v>15915193.18</v>
      </c>
      <c r="G14" s="24"/>
      <c r="H14" s="42"/>
      <c r="I14" s="42"/>
      <c r="J14" s="42"/>
      <c r="K14" s="42"/>
      <c r="L14" s="42"/>
      <c r="M14" s="25" t="s">
        <v>0</v>
      </c>
      <c r="N14" s="6"/>
      <c r="O14" s="6"/>
      <c r="P14" s="6"/>
      <c r="Q14" s="6"/>
    </row>
    <row r="15" spans="1:17" s="7" customFormat="1" ht="16.5" x14ac:dyDescent="0.25">
      <c r="A15" s="21"/>
      <c r="B15" s="40" t="s">
        <v>22</v>
      </c>
      <c r="C15" s="41"/>
      <c r="D15" s="22">
        <v>1</v>
      </c>
      <c r="E15" s="22">
        <v>11</v>
      </c>
      <c r="F15" s="23">
        <v>50000</v>
      </c>
      <c r="G15" s="24"/>
      <c r="H15" s="42"/>
      <c r="I15" s="42"/>
      <c r="J15" s="42"/>
      <c r="K15" s="42"/>
      <c r="L15" s="42"/>
      <c r="M15" s="25" t="s">
        <v>0</v>
      </c>
      <c r="N15" s="6"/>
      <c r="O15" s="6"/>
      <c r="P15" s="6"/>
      <c r="Q15" s="6"/>
    </row>
    <row r="16" spans="1:17" s="7" customFormat="1" ht="16.5" x14ac:dyDescent="0.25">
      <c r="A16" s="21"/>
      <c r="B16" s="40" t="s">
        <v>21</v>
      </c>
      <c r="C16" s="41"/>
      <c r="D16" s="22">
        <v>1</v>
      </c>
      <c r="E16" s="22">
        <v>13</v>
      </c>
      <c r="F16" s="23">
        <v>14786056</v>
      </c>
      <c r="G16" s="24"/>
      <c r="H16" s="42"/>
      <c r="I16" s="42"/>
      <c r="J16" s="42"/>
      <c r="K16" s="42"/>
      <c r="L16" s="42"/>
      <c r="M16" s="25" t="s">
        <v>0</v>
      </c>
      <c r="N16" s="6"/>
      <c r="O16" s="6"/>
      <c r="P16" s="6"/>
      <c r="Q16" s="6"/>
    </row>
    <row r="17" spans="1:17" s="7" customFormat="1" ht="16.5" x14ac:dyDescent="0.25">
      <c r="A17" s="21"/>
      <c r="B17" s="40" t="s">
        <v>20</v>
      </c>
      <c r="C17" s="41"/>
      <c r="D17" s="22">
        <v>3</v>
      </c>
      <c r="E17" s="22" t="s">
        <v>0</v>
      </c>
      <c r="F17" s="23">
        <v>20990.12</v>
      </c>
      <c r="G17" s="24"/>
      <c r="H17" s="42"/>
      <c r="I17" s="42"/>
      <c r="J17" s="42"/>
      <c r="K17" s="42"/>
      <c r="L17" s="42"/>
      <c r="M17" s="25" t="s">
        <v>0</v>
      </c>
      <c r="N17" s="6"/>
      <c r="O17" s="6"/>
      <c r="P17" s="6"/>
      <c r="Q17" s="6"/>
    </row>
    <row r="18" spans="1:17" s="7" customFormat="1" ht="16.5" x14ac:dyDescent="0.25">
      <c r="A18" s="21"/>
      <c r="B18" s="40" t="s">
        <v>19</v>
      </c>
      <c r="C18" s="41"/>
      <c r="D18" s="22">
        <v>3</v>
      </c>
      <c r="E18" s="22">
        <v>14</v>
      </c>
      <c r="F18" s="23">
        <v>20990.12</v>
      </c>
      <c r="G18" s="24"/>
      <c r="H18" s="42"/>
      <c r="I18" s="42"/>
      <c r="J18" s="42"/>
      <c r="K18" s="42"/>
      <c r="L18" s="42"/>
      <c r="M18" s="25" t="s">
        <v>0</v>
      </c>
      <c r="N18" s="6"/>
      <c r="O18" s="6"/>
      <c r="P18" s="6"/>
      <c r="Q18" s="6"/>
    </row>
    <row r="19" spans="1:17" s="7" customFormat="1" ht="16.5" x14ac:dyDescent="0.25">
      <c r="A19" s="21"/>
      <c r="B19" s="40" t="s">
        <v>18</v>
      </c>
      <c r="C19" s="41"/>
      <c r="D19" s="22">
        <v>4</v>
      </c>
      <c r="E19" s="22" t="s">
        <v>0</v>
      </c>
      <c r="F19" s="23">
        <f>68611820.4+1244565.2</f>
        <v>69856385.600000009</v>
      </c>
      <c r="G19" s="24"/>
      <c r="H19" s="42"/>
      <c r="I19" s="42"/>
      <c r="J19" s="42"/>
      <c r="K19" s="42"/>
      <c r="L19" s="42"/>
      <c r="M19" s="25" t="s">
        <v>0</v>
      </c>
      <c r="N19" s="6"/>
      <c r="O19" s="6"/>
      <c r="P19" s="6"/>
      <c r="Q19" s="6"/>
    </row>
    <row r="20" spans="1:17" s="7" customFormat="1" ht="16.5" x14ac:dyDescent="0.25">
      <c r="A20" s="21"/>
      <c r="B20" s="40" t="s">
        <v>17</v>
      </c>
      <c r="C20" s="41"/>
      <c r="D20" s="22">
        <v>4</v>
      </c>
      <c r="E20" s="22">
        <v>1</v>
      </c>
      <c r="F20" s="23">
        <v>1000000</v>
      </c>
      <c r="G20" s="24"/>
      <c r="H20" s="42"/>
      <c r="I20" s="42"/>
      <c r="J20" s="42"/>
      <c r="K20" s="42"/>
      <c r="L20" s="42"/>
      <c r="M20" s="25" t="s">
        <v>0</v>
      </c>
      <c r="N20" s="6"/>
      <c r="O20" s="6"/>
      <c r="P20" s="6"/>
      <c r="Q20" s="6"/>
    </row>
    <row r="21" spans="1:17" s="7" customFormat="1" ht="16.5" x14ac:dyDescent="0.25">
      <c r="A21" s="21"/>
      <c r="B21" s="40" t="s">
        <v>16</v>
      </c>
      <c r="C21" s="41"/>
      <c r="D21" s="22">
        <v>4</v>
      </c>
      <c r="E21" s="22">
        <v>8</v>
      </c>
      <c r="F21" s="23">
        <v>13629863.470000001</v>
      </c>
      <c r="G21" s="24"/>
      <c r="H21" s="42"/>
      <c r="I21" s="42"/>
      <c r="J21" s="42"/>
      <c r="K21" s="42"/>
      <c r="L21" s="42"/>
      <c r="M21" s="25" t="s">
        <v>0</v>
      </c>
      <c r="N21" s="6"/>
      <c r="O21" s="6"/>
      <c r="P21" s="6"/>
      <c r="Q21" s="6"/>
    </row>
    <row r="22" spans="1:17" s="7" customFormat="1" ht="16.5" x14ac:dyDescent="0.25">
      <c r="A22" s="21"/>
      <c r="B22" s="40" t="s">
        <v>15</v>
      </c>
      <c r="C22" s="41"/>
      <c r="D22" s="22">
        <v>4</v>
      </c>
      <c r="E22" s="22">
        <v>9</v>
      </c>
      <c r="F22" s="23">
        <f>53927156.93+1244565.2</f>
        <v>55171722.130000003</v>
      </c>
      <c r="G22" s="24"/>
      <c r="H22" s="42"/>
      <c r="I22" s="42"/>
      <c r="J22" s="42"/>
      <c r="K22" s="42"/>
      <c r="L22" s="42"/>
      <c r="M22" s="25" t="s">
        <v>0</v>
      </c>
      <c r="N22" s="6"/>
      <c r="O22" s="6"/>
      <c r="P22" s="6"/>
      <c r="Q22" s="6"/>
    </row>
    <row r="23" spans="1:17" s="7" customFormat="1" ht="16.5" x14ac:dyDescent="0.25">
      <c r="A23" s="21"/>
      <c r="B23" s="40" t="s">
        <v>14</v>
      </c>
      <c r="C23" s="41"/>
      <c r="D23" s="22">
        <v>4</v>
      </c>
      <c r="E23" s="22">
        <v>10</v>
      </c>
      <c r="F23" s="23">
        <v>54800</v>
      </c>
      <c r="G23" s="24"/>
      <c r="H23" s="42"/>
      <c r="I23" s="42"/>
      <c r="J23" s="42"/>
      <c r="K23" s="42"/>
      <c r="L23" s="42"/>
      <c r="M23" s="25" t="s">
        <v>0</v>
      </c>
      <c r="N23" s="6"/>
      <c r="O23" s="6"/>
      <c r="P23" s="6"/>
      <c r="Q23" s="6"/>
    </row>
    <row r="24" spans="1:17" s="7" customFormat="1" ht="16.5" x14ac:dyDescent="0.25">
      <c r="A24" s="21"/>
      <c r="B24" s="40" t="s">
        <v>13</v>
      </c>
      <c r="C24" s="41"/>
      <c r="D24" s="22">
        <v>5</v>
      </c>
      <c r="E24" s="22" t="s">
        <v>0</v>
      </c>
      <c r="F24" s="23">
        <v>35490662.719999999</v>
      </c>
      <c r="G24" s="24"/>
      <c r="H24" s="42"/>
      <c r="I24" s="42"/>
      <c r="J24" s="42"/>
      <c r="K24" s="42"/>
      <c r="L24" s="42"/>
      <c r="M24" s="25" t="s">
        <v>0</v>
      </c>
      <c r="N24" s="6"/>
      <c r="O24" s="6"/>
      <c r="P24" s="6"/>
      <c r="Q24" s="6"/>
    </row>
    <row r="25" spans="1:17" s="7" customFormat="1" ht="16.5" x14ac:dyDescent="0.25">
      <c r="A25" s="21"/>
      <c r="B25" s="40" t="s">
        <v>12</v>
      </c>
      <c r="C25" s="41"/>
      <c r="D25" s="22">
        <v>5</v>
      </c>
      <c r="E25" s="22">
        <v>1</v>
      </c>
      <c r="F25" s="23">
        <v>925539.05</v>
      </c>
      <c r="G25" s="24"/>
      <c r="H25" s="42"/>
      <c r="I25" s="42"/>
      <c r="J25" s="42"/>
      <c r="K25" s="42"/>
      <c r="L25" s="42"/>
      <c r="M25" s="25" t="s">
        <v>0</v>
      </c>
      <c r="N25" s="6"/>
      <c r="O25" s="6"/>
      <c r="P25" s="6"/>
      <c r="Q25" s="6"/>
    </row>
    <row r="26" spans="1:17" s="7" customFormat="1" ht="16.5" x14ac:dyDescent="0.25">
      <c r="A26" s="21"/>
      <c r="B26" s="40" t="s">
        <v>11</v>
      </c>
      <c r="C26" s="41"/>
      <c r="D26" s="22">
        <v>5</v>
      </c>
      <c r="E26" s="22">
        <v>2</v>
      </c>
      <c r="F26" s="23">
        <v>8055232</v>
      </c>
      <c r="G26" s="24"/>
      <c r="H26" s="42"/>
      <c r="I26" s="42"/>
      <c r="J26" s="42"/>
      <c r="K26" s="42"/>
      <c r="L26" s="42"/>
      <c r="M26" s="25" t="s">
        <v>0</v>
      </c>
      <c r="N26" s="6"/>
      <c r="O26" s="6"/>
      <c r="P26" s="6"/>
      <c r="Q26" s="6"/>
    </row>
    <row r="27" spans="1:17" s="7" customFormat="1" ht="16.5" x14ac:dyDescent="0.25">
      <c r="A27" s="21"/>
      <c r="B27" s="40" t="s">
        <v>10</v>
      </c>
      <c r="C27" s="41"/>
      <c r="D27" s="22">
        <v>5</v>
      </c>
      <c r="E27" s="22">
        <v>3</v>
      </c>
      <c r="F27" s="23">
        <v>26509891.670000002</v>
      </c>
      <c r="G27" s="24"/>
      <c r="H27" s="42"/>
      <c r="I27" s="42"/>
      <c r="J27" s="42"/>
      <c r="K27" s="42"/>
      <c r="L27" s="42"/>
      <c r="M27" s="25" t="s">
        <v>0</v>
      </c>
      <c r="N27" s="6"/>
      <c r="O27" s="6"/>
      <c r="P27" s="6"/>
      <c r="Q27" s="6"/>
    </row>
    <row r="28" spans="1:17" s="7" customFormat="1" ht="16.5" x14ac:dyDescent="0.25">
      <c r="A28" s="21"/>
      <c r="B28" s="40" t="s">
        <v>9</v>
      </c>
      <c r="C28" s="41"/>
      <c r="D28" s="22">
        <v>8</v>
      </c>
      <c r="E28" s="22" t="s">
        <v>0</v>
      </c>
      <c r="F28" s="23">
        <v>12000000</v>
      </c>
      <c r="G28" s="24"/>
      <c r="H28" s="42"/>
      <c r="I28" s="42"/>
      <c r="J28" s="42"/>
      <c r="K28" s="42"/>
      <c r="L28" s="42"/>
      <c r="M28" s="25" t="s">
        <v>0</v>
      </c>
      <c r="N28" s="6"/>
      <c r="O28" s="6"/>
      <c r="P28" s="6"/>
      <c r="Q28" s="6"/>
    </row>
    <row r="29" spans="1:17" s="7" customFormat="1" ht="16.5" x14ac:dyDescent="0.25">
      <c r="A29" s="21"/>
      <c r="B29" s="40" t="s">
        <v>8</v>
      </c>
      <c r="C29" s="41"/>
      <c r="D29" s="22">
        <v>8</v>
      </c>
      <c r="E29" s="22">
        <v>1</v>
      </c>
      <c r="F29" s="23">
        <v>12000000</v>
      </c>
      <c r="G29" s="24"/>
      <c r="H29" s="42"/>
      <c r="I29" s="42"/>
      <c r="J29" s="42"/>
      <c r="K29" s="42"/>
      <c r="L29" s="42"/>
      <c r="M29" s="25" t="s">
        <v>0</v>
      </c>
      <c r="N29" s="6"/>
      <c r="O29" s="6"/>
      <c r="P29" s="6"/>
      <c r="Q29" s="6"/>
    </row>
    <row r="30" spans="1:17" s="7" customFormat="1" ht="16.5" x14ac:dyDescent="0.25">
      <c r="A30" s="21"/>
      <c r="B30" s="40" t="s">
        <v>7</v>
      </c>
      <c r="C30" s="41"/>
      <c r="D30" s="22">
        <v>10</v>
      </c>
      <c r="E30" s="22" t="s">
        <v>0</v>
      </c>
      <c r="F30" s="23">
        <v>1020000</v>
      </c>
      <c r="G30" s="24"/>
      <c r="H30" s="42"/>
      <c r="I30" s="42"/>
      <c r="J30" s="42"/>
      <c r="K30" s="42"/>
      <c r="L30" s="42"/>
      <c r="M30" s="25" t="s">
        <v>0</v>
      </c>
      <c r="N30" s="6"/>
      <c r="O30" s="6"/>
      <c r="P30" s="6"/>
      <c r="Q30" s="6"/>
    </row>
    <row r="31" spans="1:17" s="7" customFormat="1" ht="16.5" x14ac:dyDescent="0.25">
      <c r="A31" s="21"/>
      <c r="B31" s="40" t="s">
        <v>6</v>
      </c>
      <c r="C31" s="41"/>
      <c r="D31" s="22">
        <v>10</v>
      </c>
      <c r="E31" s="22">
        <v>1</v>
      </c>
      <c r="F31" s="23">
        <v>1020000</v>
      </c>
      <c r="G31" s="24"/>
      <c r="H31" s="42"/>
      <c r="I31" s="42"/>
      <c r="J31" s="42"/>
      <c r="K31" s="42"/>
      <c r="L31" s="42"/>
      <c r="M31" s="25" t="s">
        <v>0</v>
      </c>
      <c r="N31" s="6"/>
      <c r="O31" s="6"/>
      <c r="P31" s="6"/>
      <c r="Q31" s="6"/>
    </row>
    <row r="32" spans="1:17" s="7" customFormat="1" ht="16.5" x14ac:dyDescent="0.25">
      <c r="A32" s="21"/>
      <c r="B32" s="40" t="s">
        <v>5</v>
      </c>
      <c r="C32" s="41"/>
      <c r="D32" s="22">
        <v>11</v>
      </c>
      <c r="E32" s="22" t="s">
        <v>0</v>
      </c>
      <c r="F32" s="23">
        <v>12090860</v>
      </c>
      <c r="G32" s="24"/>
      <c r="H32" s="42"/>
      <c r="I32" s="42"/>
      <c r="J32" s="42"/>
      <c r="K32" s="42"/>
      <c r="L32" s="42"/>
      <c r="M32" s="25" t="s">
        <v>0</v>
      </c>
      <c r="N32" s="6"/>
      <c r="O32" s="6"/>
      <c r="P32" s="6"/>
      <c r="Q32" s="6"/>
    </row>
    <row r="33" spans="1:17" s="7" customFormat="1" ht="16.5" x14ac:dyDescent="0.25">
      <c r="A33" s="21"/>
      <c r="B33" s="40" t="s">
        <v>4</v>
      </c>
      <c r="C33" s="41"/>
      <c r="D33" s="22">
        <v>11</v>
      </c>
      <c r="E33" s="22">
        <v>1</v>
      </c>
      <c r="F33" s="23">
        <v>12090860</v>
      </c>
      <c r="G33" s="24"/>
      <c r="H33" s="42"/>
      <c r="I33" s="42"/>
      <c r="J33" s="42"/>
      <c r="K33" s="42"/>
      <c r="L33" s="42"/>
      <c r="M33" s="25" t="s">
        <v>0</v>
      </c>
      <c r="N33" s="6"/>
      <c r="O33" s="6"/>
      <c r="P33" s="6"/>
      <c r="Q33" s="6"/>
    </row>
    <row r="34" spans="1:17" s="7" customFormat="1" ht="16.5" x14ac:dyDescent="0.25">
      <c r="A34" s="21"/>
      <c r="B34" s="40" t="s">
        <v>3</v>
      </c>
      <c r="C34" s="41"/>
      <c r="D34" s="22">
        <v>12</v>
      </c>
      <c r="E34" s="22" t="s">
        <v>0</v>
      </c>
      <c r="F34" s="23">
        <v>25000</v>
      </c>
      <c r="G34" s="24"/>
      <c r="H34" s="42"/>
      <c r="I34" s="42"/>
      <c r="J34" s="42"/>
      <c r="K34" s="42"/>
      <c r="L34" s="42"/>
      <c r="M34" s="25" t="s">
        <v>0</v>
      </c>
      <c r="N34" s="6"/>
      <c r="O34" s="6"/>
      <c r="P34" s="6"/>
      <c r="Q34" s="6"/>
    </row>
    <row r="35" spans="1:17" s="7" customFormat="1" ht="16.5" x14ac:dyDescent="0.25">
      <c r="A35" s="21"/>
      <c r="B35" s="40" t="s">
        <v>2</v>
      </c>
      <c r="C35" s="41"/>
      <c r="D35" s="22">
        <v>12</v>
      </c>
      <c r="E35" s="22">
        <v>4</v>
      </c>
      <c r="F35" s="23">
        <v>25000</v>
      </c>
      <c r="G35" s="24"/>
      <c r="H35" s="42"/>
      <c r="I35" s="42"/>
      <c r="J35" s="42"/>
      <c r="K35" s="42"/>
      <c r="L35" s="42"/>
      <c r="M35" s="25" t="s">
        <v>0</v>
      </c>
      <c r="N35" s="6"/>
      <c r="O35" s="6"/>
      <c r="P35" s="6"/>
      <c r="Q35" s="6"/>
    </row>
    <row r="36" spans="1:17" s="7" customFormat="1" ht="16.5" x14ac:dyDescent="0.25">
      <c r="A36" s="8"/>
      <c r="B36" s="26" t="s">
        <v>1</v>
      </c>
      <c r="C36" s="27"/>
      <c r="D36" s="28"/>
      <c r="E36" s="26"/>
      <c r="F36" s="29">
        <f>161946874.17+1244565.2</f>
        <v>163191439.36999997</v>
      </c>
      <c r="G36" s="30">
        <v>0</v>
      </c>
      <c r="H36" s="31"/>
      <c r="I36" s="31"/>
      <c r="J36" s="31">
        <v>0</v>
      </c>
      <c r="K36" s="31">
        <v>0</v>
      </c>
      <c r="L36" s="31"/>
      <c r="M36" s="5" t="s">
        <v>0</v>
      </c>
      <c r="N36" s="6"/>
      <c r="O36" s="6"/>
      <c r="P36" s="6"/>
      <c r="Q36" s="6"/>
    </row>
    <row r="37" spans="1:17" ht="12.75" customHeight="1" x14ac:dyDescent="0.2">
      <c r="A37" s="2"/>
      <c r="B37" s="2"/>
      <c r="C37" s="2"/>
      <c r="D37" s="2"/>
      <c r="E37" s="2"/>
      <c r="F37" s="4"/>
      <c r="G37" s="4"/>
      <c r="H37" s="2"/>
      <c r="I37" s="2"/>
      <c r="J37" s="2"/>
      <c r="K37" s="2"/>
      <c r="L37" s="2"/>
      <c r="M37" s="2"/>
      <c r="N37" s="3"/>
      <c r="O37" s="2"/>
      <c r="P37" s="2"/>
      <c r="Q37" s="2"/>
    </row>
  </sheetData>
  <mergeCells count="56">
    <mergeCell ref="B11:C11"/>
    <mergeCell ref="H8:H10"/>
    <mergeCell ref="I8:I10"/>
    <mergeCell ref="F8:F10"/>
    <mergeCell ref="B8:C10"/>
    <mergeCell ref="E8:E10"/>
    <mergeCell ref="D8:D10"/>
    <mergeCell ref="B12:C12"/>
    <mergeCell ref="H12:L12"/>
    <mergeCell ref="B17:C17"/>
    <mergeCell ref="H17:L17"/>
    <mergeCell ref="B13:C13"/>
    <mergeCell ref="H13:L13"/>
    <mergeCell ref="B14:C14"/>
    <mergeCell ref="H14:L14"/>
    <mergeCell ref="B15:C15"/>
    <mergeCell ref="H15:L15"/>
    <mergeCell ref="B16:C16"/>
    <mergeCell ref="H16:L16"/>
    <mergeCell ref="B33:C33"/>
    <mergeCell ref="H33:L33"/>
    <mergeCell ref="B19:C19"/>
    <mergeCell ref="H19:L19"/>
    <mergeCell ref="B24:C24"/>
    <mergeCell ref="H24:L24"/>
    <mergeCell ref="B28:C28"/>
    <mergeCell ref="H28:L28"/>
    <mergeCell ref="B20:C20"/>
    <mergeCell ref="H20:L20"/>
    <mergeCell ref="B21:C21"/>
    <mergeCell ref="H21:L21"/>
    <mergeCell ref="B25:C25"/>
    <mergeCell ref="H25:L25"/>
    <mergeCell ref="H31:L31"/>
    <mergeCell ref="B18:C18"/>
    <mergeCell ref="H18:L18"/>
    <mergeCell ref="B22:C22"/>
    <mergeCell ref="H22:L22"/>
    <mergeCell ref="B23:C23"/>
    <mergeCell ref="H23:L23"/>
    <mergeCell ref="B6:F7"/>
    <mergeCell ref="B35:C35"/>
    <mergeCell ref="H35:L35"/>
    <mergeCell ref="B26:C26"/>
    <mergeCell ref="H26:L26"/>
    <mergeCell ref="B27:C27"/>
    <mergeCell ref="H27:L27"/>
    <mergeCell ref="B29:C29"/>
    <mergeCell ref="H29:L29"/>
    <mergeCell ref="B30:C30"/>
    <mergeCell ref="H30:L30"/>
    <mergeCell ref="B32:C32"/>
    <mergeCell ref="H32:L32"/>
    <mergeCell ref="B34:C34"/>
    <mergeCell ref="H34:L34"/>
    <mergeCell ref="B31:C31"/>
  </mergeCells>
  <pageMargins left="0" right="0" top="0" bottom="0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Метлицкая Ирина Хамитовна</cp:lastModifiedBy>
  <cp:lastPrinted>2019-06-20T10:37:45Z</cp:lastPrinted>
  <dcterms:created xsi:type="dcterms:W3CDTF">2019-06-19T11:50:33Z</dcterms:created>
  <dcterms:modified xsi:type="dcterms:W3CDTF">2019-08-23T12:19:12Z</dcterms:modified>
</cp:coreProperties>
</file>